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<sst xmlns="http://schemas.openxmlformats.org/spreadsheetml/2006/main" count="197" uniqueCount="103">
  <si>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</si>
  <si>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</si>
  <si>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</si>
  <si>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</si>
  <si>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</si>
  <si>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</si>
  <si>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</si>
  <si>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</si>
  <si>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</si>
  <si>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</si>
  <si>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</si>
  <si>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</si>
  <si>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</si>
  <si>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</si>
  <si>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</si>
  <si>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</si>
  <si>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</si>
  <si>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</si>
  <si>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</si>
  <si>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</si>
  <si>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</si>
  <si>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</si>
  <si>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</si>
  <si>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</si>
  <si>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</si>
  <si>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</si>
  <si>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</si>
  <si>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</si>
  <si>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</si>
  <si>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</si>
  <si>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</si>
  <si>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</si>
  <si>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</si>
  <si>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</si>
  <si>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</si>
  <si>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</si>
  <si>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</si>
  <si>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</si>
  <si>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</si>
  <si>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</si>
  <si>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</si>
  <si>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</si>
  <si>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</si>
  <si>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</si>
  <si>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</si>
  <si>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</si>
  <si>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</si>
  <si>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</si>
  <si>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</si>
  <si>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</si>
  <si>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</si>
  <si>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</si>
  <si>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</si>
  <si>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</si>
  <si>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</si>
  <si>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</si>
  <si>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</si>
  <si>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</si>
  <si>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</si>
  <si>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</si>
  <si>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</si>
  <si>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</si>
  <si>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</si>
  <si>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</si>
  <si>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</si>
  <si>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</si>
  <si>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</si>
  <si>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</si>
  <si>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</si>
  <si>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</si>
  <si>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</si>
  <si>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</si>
  <si>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</si>
  <si>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</si>
  <si>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</si>
  <si>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</si>
  <si>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</si>
  <si>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</si>
  <si>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</si>
  <si>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</si>
  <si>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</si>
  <si>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</si>
  <si>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</si>
  <si>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</si>
  <si>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</si>
  <si>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</si>
  <si>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</si>
  <si>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</si>
  <si>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</si>
  <si>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</si>
  <si>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</si>
  <si>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</si>
  <si>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</si>
  <si>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</si>
  <si>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</si>
  <si>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</si>
  <si>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</si>
  <si>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</si>
  <si>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</si>
  <si>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3х150+1х70</t>
  </si>
  <si>
    <t>Л7-29-1..4</t>
  </si>
  <si>
    <t>Электроснабжение ЭПУ потребителей в соответствии с договором на ТП № 4-38-22-2284 г. Краснодар</t>
  </si>
  <si>
    <t>0,198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</si>
</sst>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F1" zoomScale="70" zoomScaleNormal="70" zoomScaleSheetLayoutView="70" workbookViewId="0">
      <selection activeCell="C18" sqref="C18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3" t="s">
        <v>79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02" t="s">
        <v>82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4" t="s">
        <v>80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" x14ac:dyDescent="0.3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101</v>
      </c>
      <c r="D18" s="100"/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99</v>
      </c>
      <c r="L18" s="65"/>
      <c r="M18" s="65"/>
      <c r="N18" s="99" t="s">
        <v>57</v>
      </c>
      <c r="O18" s="67" t="s">
        <v>56</v>
      </c>
      <c r="P18" s="67" t="s">
        <v>102</v>
      </c>
      <c r="Q18" s="99" t="s">
        <v>58</v>
      </c>
      <c r="R18" s="99" t="s">
        <v>92</v>
      </c>
      <c r="S18" s="68">
        <v>963.68</v>
      </c>
      <c r="T18" s="68">
        <v>1.1599999999999999</v>
      </c>
      <c r="U18" s="68">
        <f>O18*P18*S18*T18</f>
        <v>221.33802239999997</v>
      </c>
      <c r="V18" s="67" t="s">
        <v>7</v>
      </c>
    </row>
    <row r="19" spans="2:22" s="57" customFormat="1" ht="31.2" x14ac:dyDescent="0.3">
      <c r="B19" s="85" t="s">
        <v>86</v>
      </c>
      <c r="C19" s="89" t="s">
        <v>101</v>
      </c>
      <c r="D19" s="100"/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99</v>
      </c>
      <c r="L19" s="65"/>
      <c r="M19" s="65"/>
      <c r="N19" s="99" t="s">
        <v>57</v>
      </c>
      <c r="O19" s="67" t="s">
        <v>56</v>
      </c>
      <c r="P19" s="67" t="s">
        <v>102</v>
      </c>
      <c r="Q19" s="99" t="s">
        <v>58</v>
      </c>
      <c r="R19" s="99" t="s">
        <v>95</v>
      </c>
      <c r="S19" s="68">
        <v>949.02</v>
      </c>
      <c r="T19" s="68">
        <v>1.1599999999999999</v>
      </c>
      <c r="U19" s="68">
        <f>O19*P19*S19*T19</f>
        <v>217.97091359999999</v>
      </c>
      <c r="V19" s="67" t="s">
        <v>7</v>
      </c>
    </row>
    <row r="20" spans="2:22" ht="31.2" x14ac:dyDescent="0.3">
      <c r="B20" s="85" t="s">
        <v>86</v>
      </c>
      <c r="C20" s="89" t="s">
        <v>101</v>
      </c>
      <c r="D20" s="86"/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99</v>
      </c>
      <c r="L20" s="65"/>
      <c r="M20" s="65"/>
      <c r="N20" s="90" t="s">
        <v>57</v>
      </c>
      <c r="O20" s="67" t="s">
        <v>56</v>
      </c>
      <c r="P20" s="67" t="s">
        <v>102</v>
      </c>
      <c r="Q20" s="90" t="s">
        <v>58</v>
      </c>
      <c r="R20" s="101" t="s">
        <v>100</v>
      </c>
      <c r="S20" s="68">
        <v>976.61</v>
      </c>
      <c r="T20" s="68">
        <v>1.1599999999999999</v>
      </c>
      <c r="U20" s="68">
        <f>O20*P20*S20*T20</f>
        <v>224.30778480000001</v>
      </c>
      <c r="V20" s="67" t="s">
        <v>7</v>
      </c>
    </row>
    <row r="21" spans="2:22" ht="31.2" x14ac:dyDescent="0.3">
      <c r="B21" s="85" t="s">
        <v>86</v>
      </c>
      <c r="C21" s="89" t="s">
        <v>101</v>
      </c>
      <c r="D21" s="86"/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57</v>
      </c>
      <c r="O21" s="67" t="s">
        <v>56</v>
      </c>
      <c r="P21" s="67" t="s">
        <v>56</v>
      </c>
      <c r="Q21" s="90" t="s">
        <v>85</v>
      </c>
      <c r="R21" s="99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897.64672079999991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B1" zoomScale="80" zoomScaleNormal="55" zoomScaleSheetLayoutView="80" workbookViewId="0">
      <selection activeCell="F12" sqref="F12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E12" sqref="E12:E13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7.399999999999999" x14ac:dyDescent="0.3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6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89" t="s">
        <v>101</v>
      </c>
      <c r="D15" s="100"/>
      <c r="E15" s="70">
        <v>2025</v>
      </c>
      <c r="F15" s="70">
        <v>2026</v>
      </c>
      <c r="G15" s="39">
        <f>'20.1'!U22/1000</f>
        <v>0.89764672079999996</v>
      </c>
      <c r="H15" s="39">
        <f>G15*1.2</f>
        <v>1.07717606496</v>
      </c>
      <c r="I15" s="77">
        <f>H15*'20.4'!C14/100*'20.4'!D14/100*'20.4'!E14/100*'20.4'!F14/100*'20.4'!G14/100</f>
        <v>1.4989640393270287</v>
      </c>
      <c r="J15" s="88">
        <f>'20.2'!M16/1000</f>
        <v>0</v>
      </c>
      <c r="K15" s="39">
        <f>I15+J15</f>
        <v>1.4989640393270287</v>
      </c>
      <c r="L15" s="77"/>
      <c r="M15" s="81">
        <f>K15-L15</f>
        <v>1.4989640393270287</v>
      </c>
      <c r="N15" s="77">
        <v>0</v>
      </c>
      <c r="O15" s="77">
        <f>H15-N15</f>
        <v>1.07717606496</v>
      </c>
      <c r="P15" s="77">
        <f>SUM(Q15:W15)</f>
        <v>0.5887958754</v>
      </c>
      <c r="Q15" s="79"/>
      <c r="R15" s="80"/>
      <c r="S15" s="80"/>
      <c r="T15" s="82">
        <v>0.5887958754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I19" sqref="I19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2026-05-12T08:29:48Z</dcterms:modified>
</cp:coreProperties>
</file>